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na\Downloads\Загрузки 2019\Лесные\Лесные\"/>
    </mc:Choice>
  </mc:AlternateContent>
  <bookViews>
    <workbookView xWindow="0" yWindow="0" windowWidth="16170" windowHeight="12045" tabRatio="500"/>
  </bookViews>
  <sheets>
    <sheet name="Лист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9" i="1" l="1"/>
  <c r="F48" i="1"/>
  <c r="F45" i="1" l="1"/>
  <c r="F41" i="1"/>
  <c r="F38" i="1"/>
  <c r="F43" i="1" s="1"/>
  <c r="E34" i="1"/>
  <c r="F34" i="1" s="1"/>
  <c r="E29" i="1"/>
  <c r="F29" i="1" s="1"/>
  <c r="F23" i="1"/>
  <c r="F17" i="1"/>
  <c r="E36" i="1" s="1"/>
  <c r="F36" i="1" s="1"/>
</calcChain>
</file>

<file path=xl/sharedStrings.xml><?xml version="1.0" encoding="utf-8"?>
<sst xmlns="http://schemas.openxmlformats.org/spreadsheetml/2006/main" count="80" uniqueCount="75">
  <si>
    <t>СМЕТА</t>
  </si>
  <si>
    <t>на инженерно-геодезические работы</t>
  </si>
  <si>
    <r>
      <rPr>
        <sz val="11"/>
        <color rgb="FF000000"/>
        <rFont val="Times New Roman"/>
        <family val="1"/>
        <charset val="204"/>
      </rPr>
      <t xml:space="preserve">Объект:  </t>
    </r>
    <r>
      <rPr>
        <b/>
        <sz val="11"/>
        <color rgb="FF000000"/>
        <rFont val="Times New Roman"/>
        <family val="1"/>
        <charset val="204"/>
      </rPr>
      <t xml:space="preserve"> Контрольно-исполнительная съемка.</t>
    </r>
  </si>
  <si>
    <t>«Газопровод низкого давления от точки подключения до границы</t>
  </si>
  <si>
    <t>земельного участка по адресу: г.Челябинск,Советский район,</t>
  </si>
  <si>
    <t>пос.Новосинеглазово, ул.Лесная, 29. Технологическое присоединение»</t>
  </si>
  <si>
    <r>
      <rPr>
        <sz val="11"/>
        <color rgb="FF000000"/>
        <rFont val="Times New Roman"/>
        <family val="1"/>
        <charset val="204"/>
      </rPr>
      <t xml:space="preserve">Заказчик: </t>
    </r>
    <r>
      <rPr>
        <b/>
        <sz val="11"/>
        <color rgb="FF000000"/>
        <rFont val="Times New Roman"/>
        <family val="1"/>
        <charset val="204"/>
      </rPr>
      <t>АО «Челябинскгоргаз»</t>
    </r>
  </si>
  <si>
    <r>
      <rPr>
        <sz val="11"/>
        <color rgb="FF000000"/>
        <rFont val="Times New Roman"/>
        <family val="1"/>
        <charset val="204"/>
      </rPr>
      <t xml:space="preserve">Исполнитель: </t>
    </r>
    <r>
      <rPr>
        <b/>
        <sz val="11"/>
        <color rgb="FF000000"/>
        <rFont val="Times New Roman"/>
        <family val="1"/>
        <charset val="204"/>
      </rPr>
      <t>ООО «Газопроводсервис»</t>
    </r>
  </si>
  <si>
    <t xml:space="preserve">  </t>
  </si>
  <si>
    <t>№ п.п.</t>
  </si>
  <si>
    <t>Обоснование стоимости:</t>
  </si>
  <si>
    <t>Наименование работ и затрат</t>
  </si>
  <si>
    <t>кол-во</t>
  </si>
  <si>
    <t>Цена руб.</t>
  </si>
  <si>
    <t>Стоимостьруб.</t>
  </si>
  <si>
    <t>Справочник БЦ на инженерные изыскания для строительства. Госстрой России 2004г.</t>
  </si>
  <si>
    <t>руб.</t>
  </si>
  <si>
    <t>Т.48 п.1</t>
  </si>
  <si>
    <t>Плановая высотная привязка</t>
  </si>
  <si>
    <t>К-1,3 прим.5 к Т.48</t>
  </si>
  <si>
    <t>10 точек, кат.3</t>
  </si>
  <si>
    <t>К-0,85 общ.указ. п.14</t>
  </si>
  <si>
    <t>141х1,3х0,85х1,3</t>
  </si>
  <si>
    <t xml:space="preserve">К-1,3 общ.указ.Табл 2 п.2  </t>
  </si>
  <si>
    <t>(зимний коэфф.</t>
  </si>
  <si>
    <t>с 20.10-05.05)</t>
  </si>
  <si>
    <t>Т.47 п.3</t>
  </si>
  <si>
    <t xml:space="preserve">Техническое нивелирование </t>
  </si>
  <si>
    <t>К-1,25 общ.указ.п.8"в"</t>
  </si>
  <si>
    <t>кат.3, 500м</t>
  </si>
  <si>
    <t>(действующая стройплощадка)</t>
  </si>
  <si>
    <t>629х1,25х0,85х1,3</t>
  </si>
  <si>
    <t>К-0,85 общ.указ.п.14</t>
  </si>
  <si>
    <t xml:space="preserve">К-1,3 общ.указ.Табл 2 п.2 </t>
  </si>
  <si>
    <t>(зимний коэфф.с 20.10-05.05)</t>
  </si>
  <si>
    <t>Т.65 п.2</t>
  </si>
  <si>
    <t>Вычерчивание топографических</t>
  </si>
  <si>
    <t>К-1,1 общ.указ. п.15"б"</t>
  </si>
  <si>
    <t>планов на городских планшетах,</t>
  </si>
  <si>
    <t>(использование материалов</t>
  </si>
  <si>
    <t>кат.4, 0,5дм2</t>
  </si>
  <si>
    <t>ограниченного пользования)</t>
  </si>
  <si>
    <t>210х1,1</t>
  </si>
  <si>
    <t>К-0,4 прим. 3 к Т.65</t>
  </si>
  <si>
    <t>планов на попланшетных кальках,</t>
  </si>
  <si>
    <t>К-1,1 общ.указ. П.15"б"</t>
  </si>
  <si>
    <t>210х0,4х1,1</t>
  </si>
  <si>
    <t>Т.79 п.1</t>
  </si>
  <si>
    <t>Составление технического отчета</t>
  </si>
  <si>
    <t>(2030+435+116+46)х10%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</si>
  <si>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</si>
  <si>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</si>
  <si>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</si>
  <si>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 xml:space="preserve">Расходы по внутреннему транспорту                                                  </t>
  </si>
  <si>
    <t>К-0,1125</t>
  </si>
  <si>
    <t>4289х0,1125</t>
  </si>
  <si>
    <t>6% - п.13 общ.указ.</t>
  </si>
  <si>
    <t>Расходы по организации и ликвидации работ 6%</t>
  </si>
  <si>
    <t>К-2,5 прим.1</t>
  </si>
  <si>
    <t>(4289+483)х0,06х2,5</t>
  </si>
  <si>
    <t>Итого:</t>
  </si>
  <si>
    <t>Т.3 п.2 Районн.коэфф.1,08</t>
  </si>
  <si>
    <t>3578х1,08</t>
  </si>
  <si>
    <t xml:space="preserve">Письмо Минстроя России № 13606-ХМ/09 от 04.04.2018г. </t>
  </si>
  <si>
    <t>3864х3,91</t>
  </si>
  <si>
    <t>Инфляционный Кф-3,91</t>
  </si>
  <si>
    <t>Итого по смете (без НДС):</t>
  </si>
  <si>
    <t>Директор ООО "Газопроводсервис"</t>
  </si>
  <si>
    <t>А.В.Бунаков</t>
  </si>
  <si>
    <t>Составитель сметы:</t>
  </si>
  <si>
    <t>М.И.Леонова</t>
  </si>
  <si>
    <t>Дата составления:</t>
  </si>
  <si>
    <t>Договорной понижающий коэффициент - 0,7</t>
  </si>
  <si>
    <t>15108х0,7</t>
  </si>
  <si>
    <t>Сумма прописью: Десять тысяч пятьсот семьдесят шесть рублей 00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</si>
</sst>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/>
    <xf numFmtId="1" fontId="1" fillId="0" borderId="6" xfId="0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" fontId="1" fillId="0" borderId="9" xfId="0" applyNumberFormat="1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/>
    <xf numFmtId="1" fontId="1" fillId="0" borderId="10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/>
    <xf numFmtId="1" fontId="1" fillId="0" borderId="4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14" xfId="0" applyFont="1" applyBorder="1"/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1" fontId="3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Layout" topLeftCell="A19" zoomScaleNormal="100" workbookViewId="0">
      <selection activeCell="D48" sqref="D48:E48"/>
    </sheetView>
  </sheetViews>
  <sheetFormatPr defaultRowHeight="15" x14ac:dyDescent="0.25"/>
  <cols>
    <col min="1" max="1" width="4.5703125" customWidth="1"/>
    <col min="2" max="2" width="26.5703125" customWidth="1"/>
    <col min="3" max="3" width="30" customWidth="1"/>
    <col min="4" max="4" width="7.7109375" customWidth="1"/>
    <col min="5" max="5" width="7.42578125" customWidth="1"/>
    <col min="6" max="6" width="10.7109375" customWidth="1"/>
    <col min="7" max="1025" width="8.7109375" customWidth="1"/>
  </cols>
  <sheetData>
    <row r="1" spans="1:9" ht="18.75" x14ac:dyDescent="0.25">
      <c r="A1" s="1"/>
      <c r="B1" s="1"/>
      <c r="C1" s="2" t="s">
        <v>0</v>
      </c>
      <c r="D1" s="1"/>
      <c r="E1" s="1"/>
      <c r="F1" s="1"/>
      <c r="G1" s="1"/>
    </row>
    <row r="2" spans="1:9" ht="18.75" x14ac:dyDescent="0.25">
      <c r="A2" s="1"/>
      <c r="B2" s="1"/>
      <c r="C2" s="2" t="s">
        <v>1</v>
      </c>
      <c r="D2" s="1"/>
      <c r="E2" s="1"/>
      <c r="F2" s="1"/>
      <c r="G2" s="1"/>
    </row>
    <row r="3" spans="1:9" ht="8.25" customHeight="1" x14ac:dyDescent="0.25">
      <c r="A3" s="1"/>
      <c r="B3" s="1"/>
      <c r="C3" s="1"/>
      <c r="D3" s="2"/>
      <c r="E3" s="1"/>
      <c r="F3" s="1"/>
      <c r="G3" s="1"/>
      <c r="H3" s="1"/>
      <c r="I3" s="1"/>
    </row>
    <row r="4" spans="1:9" ht="15.75" x14ac:dyDescent="0.25">
      <c r="A4" s="3" t="s">
        <v>2</v>
      </c>
      <c r="B4" s="3"/>
      <c r="C4" s="3"/>
      <c r="D4" s="3"/>
      <c r="E4" s="3"/>
      <c r="F4" s="3"/>
      <c r="G4" s="4"/>
      <c r="H4" s="4"/>
      <c r="I4" s="4"/>
    </row>
    <row r="5" spans="1:9" ht="4.5" customHeight="1" x14ac:dyDescent="0.25">
      <c r="A5" s="3"/>
      <c r="B5" s="3"/>
      <c r="C5" s="3"/>
      <c r="D5" s="3"/>
      <c r="E5" s="3"/>
      <c r="F5" s="3"/>
      <c r="G5" s="4"/>
      <c r="H5" s="4"/>
      <c r="I5" s="4"/>
    </row>
    <row r="6" spans="1:9" ht="15.75" customHeight="1" x14ac:dyDescent="0.25">
      <c r="A6" s="1"/>
      <c r="B6" s="5" t="s">
        <v>3</v>
      </c>
      <c r="C6" s="6"/>
      <c r="D6" s="6"/>
      <c r="E6" s="6"/>
      <c r="F6" s="6"/>
      <c r="G6" s="6"/>
      <c r="H6" s="6"/>
      <c r="I6" s="6"/>
    </row>
    <row r="7" spans="1:9" ht="15.75" customHeight="1" x14ac:dyDescent="0.25">
      <c r="A7" s="1"/>
      <c r="B7" s="5" t="s">
        <v>4</v>
      </c>
      <c r="C7" s="6"/>
      <c r="D7" s="6"/>
      <c r="E7" s="6"/>
      <c r="F7" s="6"/>
      <c r="G7" s="6"/>
      <c r="H7" s="6"/>
      <c r="I7" s="1"/>
    </row>
    <row r="8" spans="1:9" ht="15" customHeight="1" x14ac:dyDescent="0.25">
      <c r="A8" s="1"/>
      <c r="B8" s="5" t="s">
        <v>5</v>
      </c>
      <c r="C8" s="6"/>
      <c r="D8" s="6"/>
      <c r="E8" s="6"/>
      <c r="F8" s="6"/>
      <c r="G8" s="6"/>
      <c r="H8" s="6"/>
      <c r="I8" s="1"/>
    </row>
    <row r="9" spans="1:9" ht="6" customHeight="1" x14ac:dyDescent="0.25">
      <c r="A9" s="1"/>
      <c r="B9" s="5"/>
      <c r="C9" s="6"/>
      <c r="D9" s="6"/>
      <c r="E9" s="6"/>
      <c r="F9" s="6"/>
      <c r="G9" s="6"/>
      <c r="H9" s="6"/>
      <c r="I9" s="1"/>
    </row>
    <row r="10" spans="1:9" x14ac:dyDescent="0.25">
      <c r="A10" s="7" t="s">
        <v>6</v>
      </c>
      <c r="B10" s="7"/>
      <c r="C10" s="7"/>
      <c r="D10" s="7"/>
      <c r="E10" s="7"/>
      <c r="F10" s="1"/>
      <c r="G10" s="1"/>
      <c r="H10" s="1"/>
      <c r="I10" s="1"/>
    </row>
    <row r="11" spans="1:9" ht="6.75" customHeight="1" x14ac:dyDescent="0.25">
      <c r="A11" s="7"/>
      <c r="B11" s="7"/>
      <c r="C11" s="7"/>
      <c r="D11" s="7"/>
      <c r="E11" s="7"/>
      <c r="F11" s="1"/>
      <c r="G11" s="1"/>
      <c r="H11" s="1"/>
      <c r="I11" s="1"/>
    </row>
    <row r="12" spans="1:9" x14ac:dyDescent="0.25">
      <c r="A12" s="7" t="s">
        <v>7</v>
      </c>
      <c r="B12" s="7"/>
      <c r="C12" s="7"/>
      <c r="D12" s="7"/>
      <c r="E12" s="7"/>
      <c r="F12" s="1"/>
      <c r="G12" s="1" t="s">
        <v>8</v>
      </c>
      <c r="H12" s="1"/>
      <c r="I12" s="1"/>
    </row>
    <row r="13" spans="1:9" ht="33.75" customHeight="1" x14ac:dyDescent="0.25">
      <c r="A13" s="69" t="s">
        <v>9</v>
      </c>
      <c r="B13" s="8" t="s">
        <v>10</v>
      </c>
      <c r="C13" s="69" t="s">
        <v>11</v>
      </c>
      <c r="D13" s="69" t="s">
        <v>12</v>
      </c>
      <c r="E13" s="8" t="s">
        <v>13</v>
      </c>
      <c r="F13" s="70" t="s">
        <v>14</v>
      </c>
    </row>
    <row r="14" spans="1:9" ht="60" hidden="1" x14ac:dyDescent="0.25">
      <c r="A14" s="69"/>
      <c r="B14" s="9" t="s">
        <v>15</v>
      </c>
      <c r="C14" s="69"/>
      <c r="D14" s="69"/>
      <c r="E14" s="9" t="s">
        <v>16</v>
      </c>
      <c r="F14" s="70"/>
    </row>
    <row r="15" spans="1:9" ht="14.1" customHeight="1" x14ac:dyDescent="0.25">
      <c r="A15" s="71">
        <v>1</v>
      </c>
      <c r="B15" s="10" t="s">
        <v>17</v>
      </c>
      <c r="C15" s="11" t="s">
        <v>18</v>
      </c>
      <c r="D15" s="12"/>
      <c r="E15" s="12"/>
      <c r="F15" s="12"/>
    </row>
    <row r="16" spans="1:9" ht="14.1" customHeight="1" x14ac:dyDescent="0.25">
      <c r="A16" s="71"/>
      <c r="B16" s="13" t="s">
        <v>19</v>
      </c>
      <c r="C16" s="14" t="s">
        <v>20</v>
      </c>
      <c r="D16" s="15"/>
      <c r="E16" s="15"/>
      <c r="F16" s="15"/>
    </row>
    <row r="17" spans="1:6" ht="14.1" customHeight="1" x14ac:dyDescent="0.25">
      <c r="A17" s="71"/>
      <c r="B17" s="13" t="s">
        <v>21</v>
      </c>
      <c r="C17" s="14" t="s">
        <v>22</v>
      </c>
      <c r="D17" s="13">
        <v>10</v>
      </c>
      <c r="E17" s="16">
        <v>203</v>
      </c>
      <c r="F17" s="17">
        <f>D17*E17</f>
        <v>2030</v>
      </c>
    </row>
    <row r="18" spans="1:6" ht="14.1" customHeight="1" x14ac:dyDescent="0.25">
      <c r="A18" s="71"/>
      <c r="B18" s="18" t="s">
        <v>23</v>
      </c>
      <c r="C18" s="14"/>
      <c r="D18" s="19"/>
      <c r="E18" s="19"/>
      <c r="F18" s="19"/>
    </row>
    <row r="19" spans="1:6" ht="14.1" customHeight="1" x14ac:dyDescent="0.25">
      <c r="A19" s="71"/>
      <c r="B19" s="13" t="s">
        <v>24</v>
      </c>
      <c r="C19" s="14"/>
      <c r="D19" s="13"/>
      <c r="E19" s="13"/>
      <c r="F19" s="16"/>
    </row>
    <row r="20" spans="1:6" ht="14.1" customHeight="1" x14ac:dyDescent="0.25">
      <c r="A20" s="71"/>
      <c r="B20" s="13" t="s">
        <v>25</v>
      </c>
      <c r="C20" s="14"/>
      <c r="D20" s="13"/>
      <c r="E20" s="13"/>
      <c r="F20" s="13"/>
    </row>
    <row r="21" spans="1:6" ht="15.75" customHeight="1" x14ac:dyDescent="0.25">
      <c r="A21" s="69">
        <v>2</v>
      </c>
      <c r="B21" s="12" t="s">
        <v>26</v>
      </c>
      <c r="C21" s="12" t="s">
        <v>27</v>
      </c>
      <c r="D21" s="12"/>
      <c r="E21" s="12"/>
      <c r="F21" s="20"/>
    </row>
    <row r="22" spans="1:6" ht="14.1" customHeight="1" x14ac:dyDescent="0.25">
      <c r="A22" s="69"/>
      <c r="B22" s="13" t="s">
        <v>28</v>
      </c>
      <c r="C22" s="13" t="s">
        <v>29</v>
      </c>
      <c r="D22" s="13"/>
      <c r="E22" s="13"/>
      <c r="F22" s="21"/>
    </row>
    <row r="23" spans="1:6" ht="14.1" customHeight="1" x14ac:dyDescent="0.25">
      <c r="A23" s="69"/>
      <c r="B23" s="18" t="s">
        <v>30</v>
      </c>
      <c r="C23" s="13" t="s">
        <v>31</v>
      </c>
      <c r="D23" s="13">
        <v>0.5</v>
      </c>
      <c r="E23" s="16">
        <v>870</v>
      </c>
      <c r="F23" s="22">
        <f>E23*D23</f>
        <v>435</v>
      </c>
    </row>
    <row r="24" spans="1:6" ht="14.1" customHeight="1" x14ac:dyDescent="0.25">
      <c r="A24" s="69"/>
      <c r="B24" s="13" t="s">
        <v>32</v>
      </c>
      <c r="C24" s="13"/>
      <c r="D24" s="13"/>
      <c r="E24" s="13"/>
      <c r="F24" s="21"/>
    </row>
    <row r="25" spans="1:6" ht="14.1" customHeight="1" x14ac:dyDescent="0.25">
      <c r="A25" s="69"/>
      <c r="B25" s="13" t="s">
        <v>33</v>
      </c>
      <c r="C25" s="13"/>
      <c r="D25" s="13"/>
      <c r="E25" s="13"/>
      <c r="F25" s="21"/>
    </row>
    <row r="26" spans="1:6" ht="14.1" customHeight="1" x14ac:dyDescent="0.25">
      <c r="A26" s="69"/>
      <c r="B26" s="23" t="s">
        <v>34</v>
      </c>
      <c r="C26" s="23"/>
      <c r="D26" s="23"/>
      <c r="E26" s="23"/>
      <c r="F26" s="24"/>
    </row>
    <row r="27" spans="1:6" ht="14.1" customHeight="1" x14ac:dyDescent="0.25">
      <c r="A27" s="69">
        <v>3</v>
      </c>
      <c r="B27" s="12" t="s">
        <v>35</v>
      </c>
      <c r="C27" s="12" t="s">
        <v>36</v>
      </c>
      <c r="D27" s="12"/>
      <c r="E27" s="12"/>
      <c r="F27" s="20"/>
    </row>
    <row r="28" spans="1:6" ht="14.1" customHeight="1" x14ac:dyDescent="0.25">
      <c r="A28" s="69"/>
      <c r="B28" s="13" t="s">
        <v>37</v>
      </c>
      <c r="C28" s="13" t="s">
        <v>38</v>
      </c>
      <c r="D28" s="13"/>
      <c r="E28" s="13"/>
      <c r="F28" s="21"/>
    </row>
    <row r="29" spans="1:6" ht="14.1" customHeight="1" x14ac:dyDescent="0.25">
      <c r="A29" s="69"/>
      <c r="B29" s="13" t="s">
        <v>39</v>
      </c>
      <c r="C29" s="13" t="s">
        <v>40</v>
      </c>
      <c r="D29" s="13">
        <v>0.5</v>
      </c>
      <c r="E29" s="13">
        <f>210*1.1</f>
        <v>231.00000000000003</v>
      </c>
      <c r="F29" s="22">
        <f>D29*E29</f>
        <v>115.50000000000001</v>
      </c>
    </row>
    <row r="30" spans="1:6" ht="14.1" customHeight="1" x14ac:dyDescent="0.25">
      <c r="A30" s="69"/>
      <c r="B30" s="23" t="s">
        <v>41</v>
      </c>
      <c r="C30" s="13" t="s">
        <v>42</v>
      </c>
      <c r="D30" s="23"/>
      <c r="E30" s="23"/>
      <c r="F30" s="24"/>
    </row>
    <row r="31" spans="1:6" ht="14.1" customHeight="1" x14ac:dyDescent="0.25">
      <c r="A31" s="69">
        <v>4</v>
      </c>
      <c r="B31" s="11" t="s">
        <v>35</v>
      </c>
      <c r="C31" s="12" t="s">
        <v>36</v>
      </c>
      <c r="D31" s="25"/>
      <c r="E31" s="12"/>
      <c r="F31" s="20"/>
    </row>
    <row r="32" spans="1:6" ht="14.1" customHeight="1" x14ac:dyDescent="0.25">
      <c r="A32" s="69"/>
      <c r="B32" s="14" t="s">
        <v>43</v>
      </c>
      <c r="C32" s="13" t="s">
        <v>44</v>
      </c>
      <c r="D32" s="26"/>
      <c r="E32" s="13"/>
      <c r="F32" s="21"/>
    </row>
    <row r="33" spans="1:6" ht="14.1" customHeight="1" x14ac:dyDescent="0.25">
      <c r="A33" s="69"/>
      <c r="B33" s="14" t="s">
        <v>45</v>
      </c>
      <c r="C33" s="13" t="s">
        <v>40</v>
      </c>
      <c r="D33" s="26"/>
      <c r="E33" s="13"/>
      <c r="F33" s="21"/>
    </row>
    <row r="34" spans="1:6" ht="14.1" customHeight="1" x14ac:dyDescent="0.25">
      <c r="A34" s="69"/>
      <c r="B34" s="14" t="s">
        <v>39</v>
      </c>
      <c r="C34" s="13" t="s">
        <v>46</v>
      </c>
      <c r="D34" s="26">
        <v>0.5</v>
      </c>
      <c r="E34" s="27">
        <f>210*0.4*1.1</f>
        <v>92.4</v>
      </c>
      <c r="F34" s="22">
        <f>D34*E34</f>
        <v>46.2</v>
      </c>
    </row>
    <row r="35" spans="1:6" ht="14.1" customHeight="1" x14ac:dyDescent="0.25">
      <c r="A35" s="69"/>
      <c r="B35" s="28" t="s">
        <v>41</v>
      </c>
      <c r="C35" s="23"/>
      <c r="D35" s="29"/>
      <c r="E35" s="23"/>
      <c r="F35" s="24"/>
    </row>
    <row r="36" spans="1:6" ht="14.1" customHeight="1" x14ac:dyDescent="0.25">
      <c r="A36" s="69">
        <v>5</v>
      </c>
      <c r="B36" s="13" t="s">
        <v>47</v>
      </c>
      <c r="C36" s="30" t="s">
        <v>48</v>
      </c>
      <c r="D36" s="69">
        <v>1</v>
      </c>
      <c r="E36" s="65">
        <f>(F17+F23+F29+F34)*0.1</f>
        <v>262.67</v>
      </c>
      <c r="F36" s="66">
        <f>E36</f>
        <v>262.67</v>
      </c>
    </row>
    <row r="37" spans="1:6" ht="14.1" customHeight="1" x14ac:dyDescent="0.25">
      <c r="A37" s="69"/>
      <c r="B37" s="13"/>
      <c r="C37" s="13" t="s">
        <v>49</v>
      </c>
      <c r="D37" s="69"/>
      <c r="E37" s="65"/>
      <c r="F37" s="66"/>
    </row>
    <row r="38" spans="1:6" ht="14.1" customHeight="1" x14ac:dyDescent="0.25">
      <c r="A38" s="67" t="s">
        <v>50</v>
      </c>
      <c r="B38" s="67"/>
      <c r="C38" s="67"/>
      <c r="D38" s="67"/>
      <c r="E38" s="67"/>
      <c r="F38" s="31">
        <f>F17+F23</f>
        <v>2465</v>
      </c>
    </row>
    <row r="39" spans="1:6" ht="14.1" customHeight="1" x14ac:dyDescent="0.25">
      <c r="A39" s="59" t="s">
        <v>51</v>
      </c>
      <c r="B39" s="59"/>
      <c r="C39" s="59"/>
      <c r="D39" s="59"/>
      <c r="E39" s="59"/>
      <c r="F39" s="32">
        <v>425</v>
      </c>
    </row>
    <row r="40" spans="1:6" ht="14.25" customHeight="1" x14ac:dyDescent="0.25">
      <c r="A40" s="62">
        <v>6</v>
      </c>
      <c r="B40" s="11" t="s">
        <v>52</v>
      </c>
      <c r="C40" s="68" t="s">
        <v>53</v>
      </c>
      <c r="D40" s="68"/>
      <c r="E40" s="34"/>
      <c r="F40" s="35"/>
    </row>
    <row r="41" spans="1:6" x14ac:dyDescent="0.25">
      <c r="A41" s="62"/>
      <c r="B41" s="36" t="s">
        <v>54</v>
      </c>
      <c r="C41" s="36" t="s">
        <v>55</v>
      </c>
      <c r="D41" s="37"/>
      <c r="E41" s="38"/>
      <c r="F41" s="39">
        <f>F38*0.1125</f>
        <v>277.3125</v>
      </c>
    </row>
    <row r="42" spans="1:6" ht="15" customHeight="1" x14ac:dyDescent="0.25">
      <c r="A42" s="62">
        <v>7</v>
      </c>
      <c r="B42" s="40" t="s">
        <v>56</v>
      </c>
      <c r="C42" s="41" t="s">
        <v>57</v>
      </c>
      <c r="D42" s="42"/>
      <c r="E42" s="42"/>
      <c r="F42" s="43"/>
    </row>
    <row r="43" spans="1:6" x14ac:dyDescent="0.25">
      <c r="A43" s="62"/>
      <c r="B43" s="44" t="s">
        <v>58</v>
      </c>
      <c r="C43" s="36" t="s">
        <v>59</v>
      </c>
      <c r="D43" s="37"/>
      <c r="E43" s="37"/>
      <c r="F43" s="45">
        <f>(F38+F41)*0.06*2.5</f>
        <v>411.34687499999995</v>
      </c>
    </row>
    <row r="44" spans="1:6" ht="14.1" customHeight="1" x14ac:dyDescent="0.25">
      <c r="A44" s="59" t="s">
        <v>60</v>
      </c>
      <c r="B44" s="59"/>
      <c r="C44" s="59"/>
      <c r="D44" s="59"/>
      <c r="E44" s="59"/>
      <c r="F44" s="32">
        <v>3578</v>
      </c>
    </row>
    <row r="45" spans="1:6" ht="14.1" customHeight="1" x14ac:dyDescent="0.25">
      <c r="A45" s="33">
        <v>8</v>
      </c>
      <c r="B45" s="63" t="s">
        <v>61</v>
      </c>
      <c r="C45" s="63"/>
      <c r="D45" s="64" t="s">
        <v>62</v>
      </c>
      <c r="E45" s="64"/>
      <c r="F45" s="46">
        <f>F44*1.08</f>
        <v>3864.2400000000002</v>
      </c>
    </row>
    <row r="46" spans="1:6" ht="14.1" customHeight="1" x14ac:dyDescent="0.25">
      <c r="A46" s="62">
        <v>9</v>
      </c>
      <c r="B46" s="47" t="s">
        <v>63</v>
      </c>
      <c r="C46" s="48"/>
      <c r="D46" s="62" t="s">
        <v>64</v>
      </c>
      <c r="E46" s="62"/>
      <c r="F46" s="58">
        <v>15108</v>
      </c>
    </row>
    <row r="47" spans="1:6" ht="14.1" customHeight="1" x14ac:dyDescent="0.25">
      <c r="A47" s="62"/>
      <c r="B47" s="36" t="s">
        <v>65</v>
      </c>
      <c r="C47" s="37"/>
      <c r="D47" s="62"/>
      <c r="E47" s="62"/>
      <c r="F47" s="58"/>
    </row>
    <row r="48" spans="1:6" ht="14.1" customHeight="1" x14ac:dyDescent="0.25">
      <c r="A48" s="55">
        <v>10</v>
      </c>
      <c r="B48" s="56" t="s">
        <v>72</v>
      </c>
      <c r="C48" s="57"/>
      <c r="D48" s="60" t="s">
        <v>73</v>
      </c>
      <c r="E48" s="61"/>
      <c r="F48" s="49">
        <f>F46*0.7</f>
        <v>10575.599999999999</v>
      </c>
    </row>
    <row r="49" spans="1:6" ht="14.1" customHeight="1" x14ac:dyDescent="0.25">
      <c r="A49" s="59" t="s">
        <v>66</v>
      </c>
      <c r="B49" s="59"/>
      <c r="C49" s="59"/>
      <c r="D49" s="59"/>
      <c r="E49" s="59"/>
      <c r="F49" s="49">
        <f>F48</f>
        <v>10575.599999999999</v>
      </c>
    </row>
    <row r="50" spans="1:6" ht="3.75" customHeight="1" x14ac:dyDescent="0.25">
      <c r="A50" s="50"/>
      <c r="B50" s="50"/>
      <c r="C50" s="50"/>
      <c r="D50" s="50"/>
      <c r="E50" s="50"/>
      <c r="F50" s="51"/>
    </row>
    <row r="51" spans="1:6" ht="14.1" customHeight="1" x14ac:dyDescent="0.25">
      <c r="A51" s="52" t="s">
        <v>74</v>
      </c>
      <c r="B51" s="52"/>
      <c r="C51" s="52"/>
      <c r="D51" s="52"/>
      <c r="E51" s="52"/>
      <c r="F51" s="53"/>
    </row>
    <row r="52" spans="1:6" ht="5.25" customHeight="1" x14ac:dyDescent="0.25">
      <c r="A52" s="1"/>
      <c r="B52" s="1"/>
      <c r="C52" s="1"/>
      <c r="D52" s="1"/>
      <c r="E52" s="1"/>
      <c r="F52" s="1"/>
    </row>
    <row r="53" spans="1:6" ht="14.1" customHeight="1" x14ac:dyDescent="0.25">
      <c r="A53" s="1"/>
      <c r="B53" s="1" t="s">
        <v>67</v>
      </c>
      <c r="C53" s="1"/>
      <c r="D53" s="1" t="s">
        <v>68</v>
      </c>
      <c r="E53" s="1"/>
      <c r="F53" s="1"/>
    </row>
    <row r="54" spans="1:6" ht="8.25" customHeight="1" x14ac:dyDescent="0.25">
      <c r="A54" s="1"/>
      <c r="B54" s="1"/>
      <c r="C54" s="1"/>
      <c r="D54" s="1"/>
      <c r="E54" s="1"/>
      <c r="F54" s="1"/>
    </row>
    <row r="55" spans="1:6" ht="14.1" customHeight="1" x14ac:dyDescent="0.25">
      <c r="A55" s="1"/>
      <c r="B55" s="1" t="s">
        <v>69</v>
      </c>
      <c r="C55" s="1"/>
      <c r="D55" s="1" t="s">
        <v>70</v>
      </c>
      <c r="E55" s="1"/>
    </row>
    <row r="56" spans="1:6" ht="11.25" customHeight="1" x14ac:dyDescent="0.25">
      <c r="C56" s="54" t="s">
        <v>71</v>
      </c>
    </row>
    <row r="57" spans="1:6" ht="14.1" customHeight="1" x14ac:dyDescent="0.25"/>
    <row r="58" spans="1:6" ht="14.1" customHeight="1" x14ac:dyDescent="0.25"/>
  </sheetData>
  <mergeCells count="25">
    <mergeCell ref="A13:A14"/>
    <mergeCell ref="C13:C14"/>
    <mergeCell ref="D13:D14"/>
    <mergeCell ref="F13:F14"/>
    <mergeCell ref="A15:A20"/>
    <mergeCell ref="A21:A26"/>
    <mergeCell ref="A27:A30"/>
    <mergeCell ref="A31:A35"/>
    <mergeCell ref="A36:A37"/>
    <mergeCell ref="D36:D37"/>
    <mergeCell ref="E36:E37"/>
    <mergeCell ref="F36:F37"/>
    <mergeCell ref="A38:E38"/>
    <mergeCell ref="A39:E39"/>
    <mergeCell ref="A40:A41"/>
    <mergeCell ref="C40:D40"/>
    <mergeCell ref="F46:F47"/>
    <mergeCell ref="A49:E49"/>
    <mergeCell ref="D48:E48"/>
    <mergeCell ref="A42:A43"/>
    <mergeCell ref="A44:E44"/>
    <mergeCell ref="B45:C45"/>
    <mergeCell ref="D45:E45"/>
    <mergeCell ref="A46:A47"/>
    <mergeCell ref="D46:E47"/>
  </mergeCells>
  <pageMargins left="0.75" right="0.44791666666666702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 Windows</cp:lastModifiedBy>
  <cp:revision>2</cp:revision>
  <dcterms:created xsi:type="dcterms:W3CDTF">2015-06-05T18:19:34Z</dcterms:created>
  <dcterms:modified xsi:type="dcterms:W3CDTF">2019-11-19T10:57:17Z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